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definedNames>
    <definedName name="_xlnm.Print_Titles" localSheetId="0">Sheet1!$4:$5</definedName>
  </definedNames>
  <calcPr calcId="114210" fullCalcOnLoad="1"/>
</workbook>
</file>

<file path=xl/calcChain.xml><?xml version="1.0" encoding="utf-8"?>
<calcChain xmlns="http://schemas.openxmlformats.org/spreadsheetml/2006/main">
  <c r="C55" i="1"/>
  <c r="D20"/>
  <c r="E58"/>
  <c r="D55"/>
  <c r="D46"/>
  <c r="E57"/>
  <c r="E21"/>
  <c r="E25"/>
  <c r="C97"/>
  <c r="C95"/>
  <c r="C91"/>
  <c r="D91"/>
  <c r="E91"/>
  <c r="C87"/>
  <c r="E87"/>
  <c r="C83"/>
  <c r="C70"/>
  <c r="C46"/>
  <c r="C44"/>
  <c r="C34"/>
  <c r="C31"/>
  <c r="C28"/>
  <c r="C19"/>
  <c r="C26"/>
  <c r="C16"/>
  <c r="C12"/>
  <c r="C10"/>
  <c r="C8"/>
  <c r="D44"/>
  <c r="E65"/>
  <c r="E47"/>
  <c r="E48"/>
  <c r="D8"/>
  <c r="D10"/>
  <c r="D12"/>
  <c r="E12"/>
  <c r="D16"/>
  <c r="E16"/>
  <c r="E9"/>
  <c r="E11"/>
  <c r="E13"/>
  <c r="E14"/>
  <c r="E15"/>
  <c r="E17"/>
  <c r="E18"/>
  <c r="D26"/>
  <c r="D28"/>
  <c r="D31"/>
  <c r="E31"/>
  <c r="D34"/>
  <c r="E20"/>
  <c r="E22"/>
  <c r="E23"/>
  <c r="E24"/>
  <c r="E26"/>
  <c r="E27"/>
  <c r="E29"/>
  <c r="E30"/>
  <c r="E32"/>
  <c r="E33"/>
  <c r="E35"/>
  <c r="E36"/>
  <c r="E37"/>
  <c r="E38"/>
  <c r="E39"/>
  <c r="E40"/>
  <c r="E41"/>
  <c r="D70"/>
  <c r="D83"/>
  <c r="D87"/>
  <c r="D95"/>
  <c r="D97"/>
  <c r="E97"/>
  <c r="E45"/>
  <c r="E49"/>
  <c r="E50"/>
  <c r="E51"/>
  <c r="E52"/>
  <c r="E53"/>
  <c r="E54"/>
  <c r="E56"/>
  <c r="E59"/>
  <c r="E60"/>
  <c r="E61"/>
  <c r="E62"/>
  <c r="E63"/>
  <c r="E64"/>
  <c r="E66"/>
  <c r="E68"/>
  <c r="E69"/>
  <c r="E71"/>
  <c r="E72"/>
  <c r="E73"/>
  <c r="E74"/>
  <c r="E75"/>
  <c r="E76"/>
  <c r="E77"/>
  <c r="E78"/>
  <c r="E79"/>
  <c r="E80"/>
  <c r="E81"/>
  <c r="E82"/>
  <c r="E84"/>
  <c r="E85"/>
  <c r="E88"/>
  <c r="E89"/>
  <c r="E90"/>
  <c r="E92"/>
  <c r="E93"/>
  <c r="E94"/>
  <c r="E96"/>
  <c r="E98"/>
  <c r="E99"/>
  <c r="E100"/>
  <c r="E55"/>
  <c r="D19"/>
  <c r="E19"/>
  <c r="C7"/>
  <c r="C6"/>
  <c r="D7"/>
  <c r="E34"/>
  <c r="E95"/>
  <c r="D67"/>
  <c r="D86"/>
  <c r="D43"/>
  <c r="E10"/>
  <c r="C67"/>
  <c r="E44"/>
  <c r="E83"/>
  <c r="C86"/>
  <c r="E8"/>
  <c r="E67"/>
  <c r="E46"/>
  <c r="E70"/>
  <c r="E28"/>
  <c r="D6"/>
  <c r="E6"/>
  <c r="E86"/>
  <c r="C43"/>
  <c r="C42"/>
  <c r="C101"/>
  <c r="D42"/>
  <c r="E7"/>
  <c r="E42"/>
  <c r="E43"/>
  <c r="D101"/>
  <c r="E101"/>
</calcChain>
</file>

<file path=xl/sharedStrings.xml><?xml version="1.0" encoding="utf-8"?>
<sst xmlns="http://schemas.openxmlformats.org/spreadsheetml/2006/main" count="169" uniqueCount="166">
  <si>
    <t>Наименование</t>
  </si>
  <si>
    <t>1</t>
  </si>
  <si>
    <t>ДОХОДЫ</t>
  </si>
  <si>
    <t>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</si>
  <si>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</si>
  <si>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</si>
  <si>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</si>
  <si>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</si>
  <si>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</si>
  <si>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</si>
  <si>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</si>
  <si>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ГОСУДАРСТВЕННАЯ ПОШЛИНА, СБОРЫ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</si>
  <si>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</si>
  <si>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</si>
  <si>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</si>
  <si>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</si>
  <si>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</si>
  <si>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</si>
  <si>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</si>
  <si>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</si>
  <si>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</si>
  <si>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Код доходов</t>
  </si>
  <si>
    <t>2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</si>
  <si>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</si>
  <si>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</si>
  <si>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</si>
  <si>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</si>
  <si>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</si>
  <si>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</si>
  <si>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1 05 02000 02 0000 110</t>
  </si>
  <si>
    <t>1 05 03000 01 0000 110</t>
  </si>
  <si>
    <t>1 05 04000 02'0000 110</t>
  </si>
  <si>
    <t>1 08 00000 00 0000 000</t>
  </si>
  <si>
    <t>1 08 03000 01 0000 110</t>
  </si>
  <si>
    <t>1 08 07000 01 0000 110</t>
  </si>
  <si>
    <t>1 11 00000 00 0000 000</t>
  </si>
  <si>
    <t>1 12 00000 00 0000 000</t>
  </si>
  <si>
    <t>1 12 01000 01 0000 120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</si>
  <si>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</si>
  <si>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</si>
  <si>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Доходы от компенсации затрат государства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</si>
  <si>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</si>
  <si>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</si>
  <si>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</si>
  <si>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</si>
  <si>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</si>
  <si>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</si>
  <si>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</si>
  <si>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</si>
  <si>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Прочие поступления от денежных взысканий (штрафов) и иных сумм в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</si>
  <si>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</si>
  <si>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</si>
  <si>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муниципальных районов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</si>
  <si>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</si>
  <si>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113 01000 00 0000 130</t>
  </si>
  <si>
    <t>113 02000 00 0000 130</t>
  </si>
  <si>
    <t>114 00000 00 0000 000</t>
  </si>
  <si>
    <t>114 02000 00 0000 410</t>
  </si>
  <si>
    <t>114 06000 00 0000 430</t>
  </si>
  <si>
    <t>116 30000 01 0000 140</t>
  </si>
  <si>
    <t>2 00 00000 00 0000 000</t>
  </si>
  <si>
    <t>2 02 00000 00 0000 000</t>
  </si>
  <si>
    <t>в том числе:</t>
  </si>
  <si>
    <t>Прочие субсидии бюджетам муниципальных районов</t>
  </si>
  <si>
    <t>из них: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</si>
  <si>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</si>
  <si>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бюджетам муниципальных образований на развитие территориального общественного самоуправления в Архангельской области</t>
  </si>
  <si>
    <t>Субсидии бюджетам муниципальных образований Архангельской области на мероприятия по проведению оздоровительной кампании детей</t>
  </si>
  <si>
    <t>Субсидия на софинансирование вопросов местного значения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</si>
  <si>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</si>
  <si>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</si>
  <si>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Российской Федерации</t>
  </si>
  <si>
    <t>Осуществление государственных полномочий в сфере охраны труда</t>
  </si>
  <si>
    <t>Осуществление государственных полномочий по созданию и функционированию комиссий по делам несовершенолетних и защите их прав</t>
  </si>
  <si>
    <t>Осуществление государственных полномочий в сфере административных правонарушений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</si>
  <si>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приравененных к ним местностей</t>
  </si>
  <si>
    <t>Осуществление государственных полномочий по организации и осуществлению деятельности по опеке и попечительству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</si>
  <si>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</si>
  <si>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Осуществление государственных полномочий по формированию торгового реестра</t>
  </si>
  <si>
    <t>Субвенция на выравнивание бюджетной обеспеченности поселений Архангельской области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</si>
  <si>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</si>
  <si>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</si>
  <si>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субвенции бюджетам муниципальных районов</t>
  </si>
  <si>
    <t>в том числе:</t>
  </si>
  <si>
    <t>Субвенции бюджетам муниципальных образований на реализацию основных общеобразовательных программ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</si>
  <si>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</si>
  <si>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</si>
  <si>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полномочия на осуществление вопросов местного значения в сфере организации досуга населения и обеспечения жителей поселения услугами организаций культуры</t>
  </si>
  <si>
    <t>полномочия на осуществление внешнего муниципального финансового контроля</t>
  </si>
  <si>
    <t>Всего доходов</t>
  </si>
  <si>
    <t>НАЛОГИ НА СОВОКУПНЫЙ ДОХОД</t>
  </si>
  <si>
    <t>Проект решения о внесении изменений</t>
  </si>
  <si>
    <t>Отклонения</t>
  </si>
  <si>
    <r>
      <t xml:space="preserve">Денежные взыскания (штрафы) за нарушение законодательства Российской Федерации об </t>
    </r>
    <r>
      <rPr>
        <vertAlign val="subscript"/>
        <sz val="9"/>
        <rFont val="Times New Roman"/>
        <family val="1"/>
        <charset val="204"/>
      </rPr>
      <t>N</t>
    </r>
    <r>
      <rPr>
        <sz val="9"/>
        <rFont val="Times New Roman"/>
        <family val="1"/>
        <charset val="204"/>
      </rPr>
      <t xml:space="preserve"> административных правонарушениях, предусмотренные статьей 20.25 Кодекса Российской Федерации об административных правонарушениях</t>
    </r>
  </si>
  <si>
    <t xml:space="preserve">                      Анализ доходной части бюджета муниципального образования </t>
  </si>
  <si>
    <t>Прочие межбюджетные трансферты, передаваемые бюджетам муниципальных районов</t>
  </si>
  <si>
    <t>1 16 03000 00 0000 140</t>
  </si>
  <si>
    <t>Денежные взыскания (штрафы) за нарушение законодательства о налогах и сборах</t>
  </si>
  <si>
    <t>Субсидии бюджетам муниципальных районов на осуществление дорожной деятельности  в отношении  автомобильных дорог общего пользования, а также капитального ремонта  и ремонта  дворовых территорий  многоквартирных домов, проездов к дворовым территориям многоквартирных домов населенных пунктов</t>
  </si>
  <si>
    <t>2 02 20216 05 0000 151</t>
  </si>
  <si>
    <t>202 35082 05 0000 151</t>
  </si>
  <si>
    <t>202 30029 05 0000 151</t>
  </si>
  <si>
    <t>202 40014 05 0000 151</t>
  </si>
  <si>
    <t>Межбюджетные трансферты  на 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№-ФЗ "О ветеранах"</t>
  </si>
  <si>
    <t>Дотации бюджетам субъектов Российской Федерации</t>
  </si>
  <si>
    <t>202 15001 05 0000 151</t>
  </si>
  <si>
    <t>2 02 29999 05 0000 151</t>
  </si>
  <si>
    <t>2 02 30000 00 0000 151</t>
  </si>
  <si>
    <t>202 35118 05 0000 151</t>
  </si>
  <si>
    <t>202 30024 05 0000 151</t>
  </si>
  <si>
    <t>202 39999 05 0000 151</t>
  </si>
  <si>
    <t>202 40000 00 0000 151</t>
  </si>
  <si>
    <t>202 49999 00 0000 151</t>
  </si>
  <si>
    <t>2 02 20000 00 0000 151</t>
  </si>
  <si>
    <t>2 02 10000 00 0000 151</t>
  </si>
  <si>
    <t>Субвенции бюджетам субъектов Российской Федерации</t>
  </si>
  <si>
    <t>202 20299 05 0000 151</t>
  </si>
  <si>
    <t>202 20302 05 0000 151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</si>
  <si>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тыс. чел.</t>
  </si>
  <si>
    <t>202 25558 05 0000 151</t>
  </si>
  <si>
    <t>Субсидия бюджетам муниципальных районов на поддержку отрасли культуры</t>
  </si>
  <si>
    <t>202 25519 05 0000 151</t>
  </si>
  <si>
    <t>Субсидии бюджетам муниципальных районов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</si>
  <si>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202 30022 05 0000 151</t>
  </si>
  <si>
    <t>Доходы бюджетов бюджетной системы РФ от возврата бюджетами бюджетной системы РФ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</si>
  <si>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</si>
  <si>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Возврат остатков субсидий, субвенций и иных межбюджетных трансфертов, имеющих целевое назначение, прошлых лет</t>
  </si>
  <si>
    <t>218 00000 00 0000 151</t>
  </si>
  <si>
    <t>218 60010 05 0000 151</t>
  </si>
  <si>
    <t>219 00000 00 0000 151</t>
  </si>
  <si>
    <t>Возврат остатков субсидий на мероприятия подпрограммы "Обеспечение жильем молодых семей" федеральной целевой программы "Жилище" на 2015-2020 годы из бюджетов муниципальных районов</t>
  </si>
  <si>
    <t>219 25020 05 0000 151</t>
  </si>
  <si>
    <t>219 25064 05 0000 151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</si>
  <si>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</si>
  <si>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219 60010 05 0000 151</t>
  </si>
  <si>
    <t xml:space="preserve">                             «Холмогорский муниципальный район» на 2017 год</t>
  </si>
  <si>
    <t xml:space="preserve">Резервные фонды имполнительных органов государственной власти субъекта РФ </t>
  </si>
  <si>
    <t xml:space="preserve">Субсидии бюджетам муниципальных районов на поддержку государственных программ субъектов РФ и муниципальеых программ формирования современной городской среды </t>
  </si>
  <si>
    <t>2 02 25555 05 0000 151</t>
  </si>
  <si>
    <t xml:space="preserve"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строительства, за счет средств, поступивших от государственной корпорации - Фонда содействия реформированию жилищно-коммунального хозяйства </t>
  </si>
  <si>
    <t xml:space="preserve">Субсидии бюджетам муниципальных районов на реализацию федеральных целевых программ </t>
  </si>
  <si>
    <t>202 20051 05 0000 151</t>
  </si>
  <si>
    <t>Субсидии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работающих в сельских населенных пунктах, рабочих поселках (поселках городского типа)</t>
  </si>
  <si>
    <t>Субсидии бюджетам муниципальных образований на реализацию Государственной программы Архангельской области "Патриотическое воспитание, развитие физической культуры, спорта, туризма и повышение эффективности реализации молодежной политики в Архангельской области (2014-2020 годы)".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</si>
  <si>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</si>
  <si>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</si>
  <si>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2 02 25097 05 0000 151</t>
  </si>
  <si>
    <t xml:space="preserve">Субсидии на реализацию муниципальных программ поддержки социально-ориентированных некоммерческих организаций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</si>
  <si>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</si>
  <si>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</si>
  <si>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>1 11 01000 00 0000 120</t>
  </si>
  <si>
    <t>Повышение средней заработной платы работников культуры в целях реализации Указа Президента Российской Федерации  от 07 мая 2012 года № 597 "О мероприятиях по реализации государственной социальной политики"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</si>
  <si>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01 июня 2012 года № 761 "О Национальной стратегии действий в интересах детей на 2012-2017 годы"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</si>
  <si>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муниципальных районов</t>
  </si>
  <si>
    <t>1 11 05010 00 0000 120</t>
  </si>
  <si>
    <t>1 11 05020 00 0000 120</t>
  </si>
  <si>
    <t>1 11 05030 00 0000 120</t>
  </si>
  <si>
    <t>1 11 09040 00 0000 120</t>
  </si>
  <si>
    <t>1 13 00000 00 0000 000</t>
  </si>
  <si>
    <t>1 16 00000 00 0000 000</t>
  </si>
  <si>
    <t>1 16 08000 01 0000 140</t>
  </si>
  <si>
    <t>1 16 25000 00 0000 140</t>
  </si>
  <si>
    <t>1 16 28000 01 0000 140</t>
  </si>
  <si>
    <t>1 16 43000 01 0000 140</t>
  </si>
  <si>
    <t>1 16 90000 00 0000 140</t>
  </si>
  <si>
    <t>Утверждено решением о бюджете на 2017г. от 28.09.2017г. № 191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</si>
</sst>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0_ ;\-#,##0.00\ "/>
  </numFmts>
  <fonts count="11">
    <font>
      <sz val="10"/>
      <name val="Arial"/>
    </font>
    <font>
      <sz val="10"/>
      <name val="Arial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Arial"/>
      <family val="2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vertAlign val="subscript"/>
      <sz val="9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164" fontId="1" fillId="0" borderId="0" applyFont="0" applyFill="0" applyBorder="0" applyAlignment="0" applyProtection="0"/>
  </cellStyleXfs>
  <cellXfs count="42">
    <xf numFmtId="0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2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top" indent="1"/>
    </xf>
    <xf numFmtId="4" fontId="5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 indent="2"/>
    </xf>
    <xf numFmtId="4" fontId="3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horizontal="left" vertical="top" wrapText="1" indent="2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indent="1"/>
    </xf>
    <xf numFmtId="0" fontId="3" fillId="0" borderId="2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vertical="top" wrapText="1" indent="1"/>
    </xf>
    <xf numFmtId="0" fontId="3" fillId="0" borderId="1" xfId="0" applyNumberFormat="1" applyFont="1" applyFill="1" applyBorder="1" applyAlignment="1" applyProtection="1">
      <alignment horizontal="left" vertical="top" indent="15"/>
    </xf>
    <xf numFmtId="165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>
      <alignment horizontal="left" vertical="top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165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4" fontId="3" fillId="0" borderId="2" xfId="1" applyFont="1" applyFill="1" applyBorder="1" applyAlignment="1" applyProtection="1">
      <alignment horizontal="center" vertical="center"/>
    </xf>
    <xf numFmtId="4" fontId="3" fillId="0" borderId="2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4" fontId="7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left" vertical="top" wrapText="1" indent="2"/>
    </xf>
    <xf numFmtId="0" fontId="5" fillId="0" borderId="2" xfId="0" applyNumberFormat="1" applyFont="1" applyFill="1" applyBorder="1" applyAlignment="1" applyProtection="1">
      <alignment horizontal="left" vertical="top" wrapText="1" indent="2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1" xfId="0" applyNumberFormat="1" applyFont="1" applyFill="1" applyBorder="1" applyAlignment="1" applyProtection="1">
      <alignment vertical="top" wrapText="1"/>
    </xf>
    <xf numFmtId="4" fontId="5" fillId="0" borderId="1" xfId="0" applyNumberFormat="1" applyFont="1" applyFill="1" applyBorder="1" applyAlignment="1" applyProtection="1">
      <alignment horizontal="center" vertical="center"/>
    </xf>
    <xf numFmtId="164" fontId="3" fillId="0" borderId="1" xfId="1" applyFont="1" applyFill="1" applyBorder="1" applyAlignment="1" applyProtection="1">
      <alignment horizontal="center" vertical="top"/>
    </xf>
    <xf numFmtId="4" fontId="5" fillId="0" borderId="2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left" vertical="top" indent="15"/>
    </xf>
    <xf numFmtId="0" fontId="5" fillId="0" borderId="3" xfId="0" applyNumberFormat="1" applyFont="1" applyFill="1" applyBorder="1" applyAlignment="1" applyProtection="1">
      <alignment horizontal="left" vertical="top" indent="15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1"/>
  <sheetViews>
    <sheetView tabSelected="1" topLeftCell="A97" zoomScale="150" zoomScaleNormal="100" workbookViewId="0">
      <selection activeCell="D101" sqref="D101"/>
    </sheetView>
  </sheetViews>
  <sheetFormatPr defaultRowHeight="12.75"/>
  <cols>
    <col min="1" max="1" width="43.28515625" style="13" customWidth="1"/>
    <col min="2" max="2" width="17.85546875" style="13" customWidth="1"/>
    <col min="3" max="3" width="14.85546875" style="13" customWidth="1"/>
    <col min="4" max="5" width="14.28515625" style="13" customWidth="1"/>
    <col min="6" max="6" width="14.28515625" customWidth="1"/>
  </cols>
  <sheetData>
    <row r="1" spans="1:5" ht="16.5">
      <c r="A1" s="24" t="s">
        <v>94</v>
      </c>
    </row>
    <row r="2" spans="1:5" ht="16.5">
      <c r="A2" s="25" t="s">
        <v>135</v>
      </c>
    </row>
    <row r="3" spans="1:5" ht="16.5">
      <c r="A3" s="25"/>
    </row>
    <row r="4" spans="1:5" ht="67.5" customHeight="1">
      <c r="A4" s="23" t="s">
        <v>0</v>
      </c>
      <c r="B4" s="23" t="s">
        <v>21</v>
      </c>
      <c r="C4" s="28" t="s">
        <v>165</v>
      </c>
      <c r="D4" s="26" t="s">
        <v>91</v>
      </c>
      <c r="E4" s="3" t="s">
        <v>92</v>
      </c>
    </row>
    <row r="5" spans="1:5" s="2" customFormat="1" ht="12">
      <c r="A5" s="14" t="s">
        <v>1</v>
      </c>
      <c r="B5" s="14" t="s">
        <v>22</v>
      </c>
      <c r="C5" s="14">
        <v>3</v>
      </c>
      <c r="D5" s="14">
        <v>4</v>
      </c>
      <c r="E5" s="14">
        <v>5</v>
      </c>
    </row>
    <row r="6" spans="1:5">
      <c r="A6" s="4" t="s">
        <v>2</v>
      </c>
      <c r="B6" s="15" t="s">
        <v>23</v>
      </c>
      <c r="C6" s="6">
        <f>C7+C19</f>
        <v>129184500</v>
      </c>
      <c r="D6" s="6">
        <f>D7+D19</f>
        <v>130271900</v>
      </c>
      <c r="E6" s="22">
        <f>D6-C6</f>
        <v>1087400</v>
      </c>
    </row>
    <row r="7" spans="1:5">
      <c r="A7" s="11" t="s">
        <v>3</v>
      </c>
      <c r="B7" s="16"/>
      <c r="C7" s="6">
        <f>C8+C10+C12+C16</f>
        <v>101565000</v>
      </c>
      <c r="D7" s="6">
        <f>D8+D10+D12+D16</f>
        <v>100565000</v>
      </c>
      <c r="E7" s="22">
        <f t="shared" ref="E7:E75" si="0">D7-C7</f>
        <v>-1000000</v>
      </c>
    </row>
    <row r="8" spans="1:5">
      <c r="A8" s="16" t="s">
        <v>4</v>
      </c>
      <c r="B8" s="14" t="s">
        <v>24</v>
      </c>
      <c r="C8" s="38">
        <f>C9</f>
        <v>70961000</v>
      </c>
      <c r="D8" s="38">
        <f>D9</f>
        <v>70961000</v>
      </c>
      <c r="E8" s="22">
        <f t="shared" si="0"/>
        <v>0</v>
      </c>
    </row>
    <row r="9" spans="1:5">
      <c r="A9" s="17" t="s">
        <v>5</v>
      </c>
      <c r="B9" s="14" t="s">
        <v>25</v>
      </c>
      <c r="C9" s="29">
        <v>70961000</v>
      </c>
      <c r="D9" s="29">
        <v>70961000</v>
      </c>
      <c r="E9" s="22">
        <f t="shared" si="0"/>
        <v>0</v>
      </c>
    </row>
    <row r="10" spans="1:5" ht="36">
      <c r="A10" s="19" t="s">
        <v>6</v>
      </c>
      <c r="B10" s="14" t="s">
        <v>26</v>
      </c>
      <c r="C10" s="8">
        <f>C11</f>
        <v>9689000</v>
      </c>
      <c r="D10" s="8">
        <f>D11</f>
        <v>9689000</v>
      </c>
      <c r="E10" s="22">
        <f t="shared" si="0"/>
        <v>0</v>
      </c>
    </row>
    <row r="11" spans="1:5" ht="24">
      <c r="A11" s="20" t="s">
        <v>7</v>
      </c>
      <c r="B11" s="14" t="s">
        <v>27</v>
      </c>
      <c r="C11" s="30">
        <v>9689000</v>
      </c>
      <c r="D11" s="30">
        <v>9689000</v>
      </c>
      <c r="E11" s="22">
        <f t="shared" si="0"/>
        <v>0</v>
      </c>
    </row>
    <row r="12" spans="1:5">
      <c r="A12" s="16" t="s">
        <v>90</v>
      </c>
      <c r="B12" s="14" t="s">
        <v>28</v>
      </c>
      <c r="C12" s="8">
        <f>C13+C14+C15</f>
        <v>17735000</v>
      </c>
      <c r="D12" s="8">
        <f>D13+D14+D15</f>
        <v>16735000</v>
      </c>
      <c r="E12" s="22">
        <f t="shared" si="0"/>
        <v>-1000000</v>
      </c>
    </row>
    <row r="13" spans="1:5" ht="24">
      <c r="A13" s="20" t="s">
        <v>8</v>
      </c>
      <c r="B13" s="14" t="s">
        <v>29</v>
      </c>
      <c r="C13" s="30">
        <v>16999000</v>
      </c>
      <c r="D13" s="30">
        <v>15999000</v>
      </c>
      <c r="E13" s="22">
        <f t="shared" si="0"/>
        <v>-1000000</v>
      </c>
    </row>
    <row r="14" spans="1:5">
      <c r="A14" s="17" t="s">
        <v>9</v>
      </c>
      <c r="B14" s="14" t="s">
        <v>30</v>
      </c>
      <c r="C14" s="30">
        <v>671000</v>
      </c>
      <c r="D14" s="30">
        <v>671000</v>
      </c>
      <c r="E14" s="22">
        <f t="shared" si="0"/>
        <v>0</v>
      </c>
    </row>
    <row r="15" spans="1:5" ht="24">
      <c r="A15" s="20" t="s">
        <v>10</v>
      </c>
      <c r="B15" s="14" t="s">
        <v>31</v>
      </c>
      <c r="C15" s="30">
        <v>65000</v>
      </c>
      <c r="D15" s="30">
        <v>65000</v>
      </c>
      <c r="E15" s="22">
        <f t="shared" si="0"/>
        <v>0</v>
      </c>
    </row>
    <row r="16" spans="1:5">
      <c r="A16" s="16" t="s">
        <v>11</v>
      </c>
      <c r="B16" s="14" t="s">
        <v>32</v>
      </c>
      <c r="C16" s="8">
        <f>C17+C18</f>
        <v>3180000</v>
      </c>
      <c r="D16" s="8">
        <f>D17+D18</f>
        <v>3180000</v>
      </c>
      <c r="E16" s="22">
        <f t="shared" si="0"/>
        <v>0</v>
      </c>
    </row>
    <row r="17" spans="1:6" ht="24">
      <c r="A17" s="20" t="s">
        <v>12</v>
      </c>
      <c r="B17" s="14" t="s">
        <v>33</v>
      </c>
      <c r="C17" s="30">
        <v>2560000</v>
      </c>
      <c r="D17" s="30">
        <v>2560000</v>
      </c>
      <c r="E17" s="22">
        <f t="shared" si="0"/>
        <v>0</v>
      </c>
      <c r="F17" s="1"/>
    </row>
    <row r="18" spans="1:6" ht="36">
      <c r="A18" s="20" t="s">
        <v>13</v>
      </c>
      <c r="B18" s="14" t="s">
        <v>34</v>
      </c>
      <c r="C18" s="30">
        <v>620000</v>
      </c>
      <c r="D18" s="30">
        <v>620000</v>
      </c>
      <c r="E18" s="22">
        <f t="shared" si="0"/>
        <v>0</v>
      </c>
    </row>
    <row r="19" spans="1:6">
      <c r="A19" s="5" t="s">
        <v>14</v>
      </c>
      <c r="B19" s="16"/>
      <c r="C19" s="37">
        <f>C20+C26+C28+C31+C34</f>
        <v>27619500</v>
      </c>
      <c r="D19" s="37">
        <f>D20+D26+D28+D31+D34</f>
        <v>29706900</v>
      </c>
      <c r="E19" s="22">
        <f t="shared" si="0"/>
        <v>2087400</v>
      </c>
    </row>
    <row r="20" spans="1:6" ht="36">
      <c r="A20" s="19" t="s">
        <v>15</v>
      </c>
      <c r="B20" s="14" t="s">
        <v>35</v>
      </c>
      <c r="C20" s="8">
        <v>12814500</v>
      </c>
      <c r="D20" s="8">
        <f>D22+D23+D24+D21+D25</f>
        <v>13651900</v>
      </c>
      <c r="E20" s="22">
        <f t="shared" si="0"/>
        <v>837400</v>
      </c>
    </row>
    <row r="21" spans="1:6" ht="64.5" customHeight="1">
      <c r="A21" s="19" t="s">
        <v>149</v>
      </c>
      <c r="B21" s="14" t="s">
        <v>150</v>
      </c>
      <c r="C21" s="30">
        <v>74500</v>
      </c>
      <c r="D21" s="30">
        <v>89900</v>
      </c>
      <c r="E21" s="22">
        <f t="shared" si="0"/>
        <v>15400</v>
      </c>
    </row>
    <row r="22" spans="1:6" ht="52.9" customHeight="1">
      <c r="A22" s="20" t="s">
        <v>16</v>
      </c>
      <c r="B22" s="14" t="s">
        <v>154</v>
      </c>
      <c r="C22" s="30">
        <v>10240000</v>
      </c>
      <c r="D22" s="30">
        <v>10240000</v>
      </c>
      <c r="E22" s="22">
        <f t="shared" si="0"/>
        <v>0</v>
      </c>
    </row>
    <row r="23" spans="1:6" ht="72.75" customHeight="1">
      <c r="A23" s="20" t="s">
        <v>17</v>
      </c>
      <c r="B23" s="14" t="s">
        <v>155</v>
      </c>
      <c r="C23" s="30">
        <v>108000</v>
      </c>
      <c r="D23" s="30">
        <v>130000</v>
      </c>
      <c r="E23" s="22">
        <f t="shared" si="0"/>
        <v>22000</v>
      </c>
    </row>
    <row r="24" spans="1:6" ht="72" customHeight="1">
      <c r="A24" s="20" t="s">
        <v>18</v>
      </c>
      <c r="B24" s="14" t="s">
        <v>156</v>
      </c>
      <c r="C24" s="30">
        <v>2300000</v>
      </c>
      <c r="D24" s="30">
        <v>3100000</v>
      </c>
      <c r="E24" s="22">
        <f t="shared" si="0"/>
        <v>800000</v>
      </c>
    </row>
    <row r="25" spans="1:6" ht="72" customHeight="1">
      <c r="A25" s="20" t="s">
        <v>148</v>
      </c>
      <c r="B25" s="14" t="s">
        <v>157</v>
      </c>
      <c r="C25" s="30">
        <v>92000</v>
      </c>
      <c r="D25" s="30">
        <v>92000</v>
      </c>
      <c r="E25" s="22">
        <f t="shared" si="0"/>
        <v>0</v>
      </c>
    </row>
    <row r="26" spans="1:6">
      <c r="A26" s="16" t="s">
        <v>19</v>
      </c>
      <c r="B26" s="14" t="s">
        <v>36</v>
      </c>
      <c r="C26" s="8">
        <f>C27</f>
        <v>760000</v>
      </c>
      <c r="D26" s="8">
        <f>D27</f>
        <v>760000</v>
      </c>
      <c r="E26" s="22">
        <f t="shared" si="0"/>
        <v>0</v>
      </c>
    </row>
    <row r="27" spans="1:6">
      <c r="A27" s="17" t="s">
        <v>20</v>
      </c>
      <c r="B27" s="14" t="s">
        <v>37</v>
      </c>
      <c r="C27" s="30">
        <v>760000</v>
      </c>
      <c r="D27" s="30">
        <v>760000</v>
      </c>
      <c r="E27" s="22">
        <f t="shared" si="0"/>
        <v>0</v>
      </c>
    </row>
    <row r="28" spans="1:6" ht="36">
      <c r="A28" s="19" t="s">
        <v>38</v>
      </c>
      <c r="B28" s="14" t="s">
        <v>158</v>
      </c>
      <c r="C28" s="8">
        <f>C29+C30</f>
        <v>1995000</v>
      </c>
      <c r="D28" s="8">
        <f>D29+D30</f>
        <v>2045000</v>
      </c>
      <c r="E28" s="22">
        <f t="shared" si="0"/>
        <v>50000</v>
      </c>
    </row>
    <row r="29" spans="1:6">
      <c r="A29" s="17" t="s">
        <v>39</v>
      </c>
      <c r="B29" s="14" t="s">
        <v>54</v>
      </c>
      <c r="C29" s="30">
        <v>1901000</v>
      </c>
      <c r="D29" s="30">
        <v>1951000</v>
      </c>
      <c r="E29" s="22">
        <f t="shared" si="0"/>
        <v>50000</v>
      </c>
    </row>
    <row r="30" spans="1:6">
      <c r="A30" s="17" t="s">
        <v>40</v>
      </c>
      <c r="B30" s="14" t="s">
        <v>55</v>
      </c>
      <c r="C30" s="30">
        <v>94000</v>
      </c>
      <c r="D30" s="30">
        <v>94000</v>
      </c>
      <c r="E30" s="22">
        <f t="shared" si="0"/>
        <v>0</v>
      </c>
    </row>
    <row r="31" spans="1:6" ht="24">
      <c r="A31" s="19" t="s">
        <v>41</v>
      </c>
      <c r="B31" s="14" t="s">
        <v>56</v>
      </c>
      <c r="C31" s="8">
        <f>C32+C33</f>
        <v>10367000</v>
      </c>
      <c r="D31" s="8">
        <f>D32+D33</f>
        <v>11567000</v>
      </c>
      <c r="E31" s="22">
        <f t="shared" si="0"/>
        <v>1200000</v>
      </c>
    </row>
    <row r="32" spans="1:6" ht="60.6" customHeight="1">
      <c r="A32" s="20" t="s">
        <v>42</v>
      </c>
      <c r="B32" s="14" t="s">
        <v>57</v>
      </c>
      <c r="C32" s="30">
        <v>2767000</v>
      </c>
      <c r="D32" s="30">
        <v>2767000</v>
      </c>
      <c r="E32" s="22">
        <f t="shared" si="0"/>
        <v>0</v>
      </c>
    </row>
    <row r="33" spans="1:5" ht="24.6" customHeight="1">
      <c r="A33" s="20" t="s">
        <v>43</v>
      </c>
      <c r="B33" s="14" t="s">
        <v>58</v>
      </c>
      <c r="C33" s="30">
        <v>7600000</v>
      </c>
      <c r="D33" s="30">
        <v>8800000</v>
      </c>
      <c r="E33" s="22">
        <f t="shared" si="0"/>
        <v>1200000</v>
      </c>
    </row>
    <row r="34" spans="1:5">
      <c r="A34" s="16" t="s">
        <v>44</v>
      </c>
      <c r="B34" s="14" t="s">
        <v>159</v>
      </c>
      <c r="C34" s="8">
        <f>C35+C36+C37+C38+C39+C40+C41</f>
        <v>1683000</v>
      </c>
      <c r="D34" s="8">
        <f>D35+D36+D37+D38+D39+D40+D41</f>
        <v>1683000</v>
      </c>
      <c r="E34" s="22">
        <f t="shared" si="0"/>
        <v>0</v>
      </c>
    </row>
    <row r="35" spans="1:5" ht="30.75" customHeight="1">
      <c r="A35" s="19" t="s">
        <v>97</v>
      </c>
      <c r="B35" s="14" t="s">
        <v>96</v>
      </c>
      <c r="C35" s="30">
        <v>3000</v>
      </c>
      <c r="D35" s="30">
        <v>3000</v>
      </c>
      <c r="E35" s="22">
        <f t="shared" si="0"/>
        <v>0</v>
      </c>
    </row>
    <row r="36" spans="1:5" ht="51" customHeight="1">
      <c r="A36" s="20" t="s">
        <v>45</v>
      </c>
      <c r="B36" s="14" t="s">
        <v>160</v>
      </c>
      <c r="C36" s="30">
        <v>191000</v>
      </c>
      <c r="D36" s="30">
        <v>191000</v>
      </c>
      <c r="E36" s="22">
        <f t="shared" si="0"/>
        <v>0</v>
      </c>
    </row>
    <row r="37" spans="1:5" ht="86.45" customHeight="1">
      <c r="A37" s="20" t="s">
        <v>46</v>
      </c>
      <c r="B37" s="14" t="s">
        <v>161</v>
      </c>
      <c r="C37" s="30">
        <v>60000</v>
      </c>
      <c r="D37" s="30">
        <v>60000</v>
      </c>
      <c r="E37" s="22">
        <f t="shared" si="0"/>
        <v>0</v>
      </c>
    </row>
    <row r="38" spans="1:5" ht="48.6" customHeight="1">
      <c r="A38" s="20" t="s">
        <v>47</v>
      </c>
      <c r="B38" s="14" t="s">
        <v>162</v>
      </c>
      <c r="C38" s="30">
        <v>40000</v>
      </c>
      <c r="D38" s="30">
        <v>40000</v>
      </c>
      <c r="E38" s="22">
        <f t="shared" si="0"/>
        <v>0</v>
      </c>
    </row>
    <row r="39" spans="1:5" ht="24">
      <c r="A39" s="20" t="s">
        <v>48</v>
      </c>
      <c r="B39" s="14" t="s">
        <v>59</v>
      </c>
      <c r="C39" s="30">
        <v>100000</v>
      </c>
      <c r="D39" s="30">
        <v>100000</v>
      </c>
      <c r="E39" s="22">
        <f t="shared" si="0"/>
        <v>0</v>
      </c>
    </row>
    <row r="40" spans="1:5" ht="61.5">
      <c r="A40" s="19" t="s">
        <v>93</v>
      </c>
      <c r="B40" s="14" t="s">
        <v>163</v>
      </c>
      <c r="C40" s="30">
        <v>135000</v>
      </c>
      <c r="D40" s="30">
        <v>135000</v>
      </c>
      <c r="E40" s="22">
        <f t="shared" si="0"/>
        <v>0</v>
      </c>
    </row>
    <row r="41" spans="1:5" ht="24">
      <c r="A41" s="20" t="s">
        <v>49</v>
      </c>
      <c r="B41" s="14" t="s">
        <v>164</v>
      </c>
      <c r="C41" s="30">
        <v>1154000</v>
      </c>
      <c r="D41" s="30">
        <v>1154000</v>
      </c>
      <c r="E41" s="22">
        <f t="shared" si="0"/>
        <v>0</v>
      </c>
    </row>
    <row r="42" spans="1:5">
      <c r="A42" s="5" t="s">
        <v>50</v>
      </c>
      <c r="B42" s="15" t="s">
        <v>60</v>
      </c>
      <c r="C42" s="6">
        <f>C43+C95+C97</f>
        <v>723915601.63</v>
      </c>
      <c r="D42" s="6">
        <f>D43+D95+D97</f>
        <v>726233282.16999996</v>
      </c>
      <c r="E42" s="22">
        <f t="shared" si="0"/>
        <v>2317680.5399999619</v>
      </c>
    </row>
    <row r="43" spans="1:5" ht="24">
      <c r="A43" s="7" t="s">
        <v>51</v>
      </c>
      <c r="B43" s="14" t="s">
        <v>61</v>
      </c>
      <c r="C43" s="8">
        <f>C44+C46+C67+C86</f>
        <v>725301849.40999997</v>
      </c>
      <c r="D43" s="8">
        <f>D44+D46+D67+D86</f>
        <v>727644579.94999993</v>
      </c>
      <c r="E43" s="22">
        <f t="shared" si="0"/>
        <v>2342730.5399999619</v>
      </c>
    </row>
    <row r="44" spans="1:5" ht="24">
      <c r="A44" s="9" t="s">
        <v>104</v>
      </c>
      <c r="B44" s="15" t="s">
        <v>114</v>
      </c>
      <c r="C44" s="6">
        <f>C45</f>
        <v>79493000</v>
      </c>
      <c r="D44" s="6">
        <f>D45</f>
        <v>79493000</v>
      </c>
      <c r="E44" s="22">
        <f t="shared" si="0"/>
        <v>0</v>
      </c>
    </row>
    <row r="45" spans="1:5" ht="24">
      <c r="A45" s="7" t="s">
        <v>52</v>
      </c>
      <c r="B45" s="14" t="s">
        <v>105</v>
      </c>
      <c r="C45" s="30">
        <v>79493000</v>
      </c>
      <c r="D45" s="30">
        <v>79493000</v>
      </c>
      <c r="E45" s="22">
        <f t="shared" si="0"/>
        <v>0</v>
      </c>
    </row>
    <row r="46" spans="1:5" ht="24">
      <c r="A46" s="9" t="s">
        <v>53</v>
      </c>
      <c r="B46" s="15" t="s">
        <v>113</v>
      </c>
      <c r="C46" s="6">
        <f>C49+C50+C51+C52+C53+C55+C54+C47+C48</f>
        <v>168348363.90000001</v>
      </c>
      <c r="D46" s="6">
        <f>D49+D50+D51+D52+D53+D55+D54+D47+D48</f>
        <v>181155784.90000001</v>
      </c>
      <c r="E46" s="22">
        <f t="shared" si="0"/>
        <v>12807421</v>
      </c>
    </row>
    <row r="47" spans="1:5" ht="51.75" customHeight="1">
      <c r="A47" s="19" t="s">
        <v>145</v>
      </c>
      <c r="B47" s="31" t="s">
        <v>146</v>
      </c>
      <c r="C47" s="30">
        <v>1415000</v>
      </c>
      <c r="D47" s="30">
        <v>1415000</v>
      </c>
      <c r="E47" s="22">
        <f t="shared" si="0"/>
        <v>0</v>
      </c>
    </row>
    <row r="48" spans="1:5" ht="51.75" customHeight="1">
      <c r="A48" s="19" t="s">
        <v>137</v>
      </c>
      <c r="B48" s="31" t="s">
        <v>138</v>
      </c>
      <c r="C48" s="30">
        <v>5009300</v>
      </c>
      <c r="D48" s="30">
        <v>5009300</v>
      </c>
      <c r="E48" s="22">
        <f t="shared" si="0"/>
        <v>0</v>
      </c>
    </row>
    <row r="49" spans="1:5" ht="84">
      <c r="A49" s="19" t="s">
        <v>98</v>
      </c>
      <c r="B49" s="31" t="s">
        <v>99</v>
      </c>
      <c r="C49" s="30">
        <v>1569700</v>
      </c>
      <c r="D49" s="30">
        <v>1569700</v>
      </c>
      <c r="E49" s="22">
        <f t="shared" si="0"/>
        <v>0</v>
      </c>
    </row>
    <row r="50" spans="1:5" ht="98.25" customHeight="1">
      <c r="A50" s="19" t="s">
        <v>139</v>
      </c>
      <c r="B50" s="31" t="s">
        <v>116</v>
      </c>
      <c r="C50" s="8">
        <v>7808600.7199999997</v>
      </c>
      <c r="D50" s="8">
        <v>7808600.7199999997</v>
      </c>
      <c r="E50" s="22">
        <f t="shared" si="0"/>
        <v>0</v>
      </c>
    </row>
    <row r="51" spans="1:5" ht="71.25" customHeight="1">
      <c r="A51" s="19" t="s">
        <v>144</v>
      </c>
      <c r="B51" s="31" t="s">
        <v>117</v>
      </c>
      <c r="C51" s="8">
        <v>6537533.2800000003</v>
      </c>
      <c r="D51" s="8">
        <v>6537533.2800000003</v>
      </c>
      <c r="E51" s="22">
        <f t="shared" si="0"/>
        <v>0</v>
      </c>
    </row>
    <row r="52" spans="1:5" ht="73.5" customHeight="1">
      <c r="A52" s="19" t="s">
        <v>118</v>
      </c>
      <c r="B52" s="31" t="s">
        <v>119</v>
      </c>
      <c r="C52" s="8">
        <v>100250</v>
      </c>
      <c r="D52" s="8">
        <v>100250</v>
      </c>
      <c r="E52" s="22">
        <f t="shared" si="0"/>
        <v>0</v>
      </c>
    </row>
    <row r="53" spans="1:5" ht="30" customHeight="1">
      <c r="A53" s="19" t="s">
        <v>120</v>
      </c>
      <c r="B53" s="31" t="s">
        <v>121</v>
      </c>
      <c r="C53" s="8">
        <v>242790</v>
      </c>
      <c r="D53" s="8">
        <v>242790</v>
      </c>
      <c r="E53" s="22">
        <f t="shared" si="0"/>
        <v>0</v>
      </c>
    </row>
    <row r="54" spans="1:5" ht="30" customHeight="1">
      <c r="A54" s="19" t="s">
        <v>140</v>
      </c>
      <c r="B54" s="31" t="s">
        <v>141</v>
      </c>
      <c r="C54" s="8">
        <v>8067784</v>
      </c>
      <c r="D54" s="8">
        <v>8067784</v>
      </c>
      <c r="E54" s="22">
        <f t="shared" si="0"/>
        <v>0</v>
      </c>
    </row>
    <row r="55" spans="1:5">
      <c r="A55" s="11" t="s">
        <v>63</v>
      </c>
      <c r="B55" s="15" t="s">
        <v>106</v>
      </c>
      <c r="C55" s="6">
        <f>C59+C60+C61+C62+C63+C64+C66+C65+C57+C58</f>
        <v>137597405.90000001</v>
      </c>
      <c r="D55" s="6">
        <f>D59+D60+D61+D62+D63+D64+D66+D65+D57+D58</f>
        <v>150404826.90000001</v>
      </c>
      <c r="E55" s="22">
        <f t="shared" si="0"/>
        <v>12807421</v>
      </c>
    </row>
    <row r="56" spans="1:5">
      <c r="A56" s="21" t="s">
        <v>64</v>
      </c>
      <c r="B56" s="16"/>
      <c r="C56" s="18"/>
      <c r="D56" s="18"/>
      <c r="E56" s="22">
        <f t="shared" si="0"/>
        <v>0</v>
      </c>
    </row>
    <row r="57" spans="1:5" ht="60">
      <c r="A57" s="19" t="s">
        <v>151</v>
      </c>
      <c r="B57" s="16"/>
      <c r="C57" s="30">
        <v>12297400</v>
      </c>
      <c r="D57" s="30">
        <v>13531481</v>
      </c>
      <c r="E57" s="22">
        <f t="shared" si="0"/>
        <v>1234081</v>
      </c>
    </row>
    <row r="58" spans="1:5" ht="72">
      <c r="A58" s="36" t="s">
        <v>152</v>
      </c>
      <c r="B58" s="16"/>
      <c r="C58" s="30">
        <v>957448.9</v>
      </c>
      <c r="D58" s="30">
        <v>1011848.9</v>
      </c>
      <c r="E58" s="22">
        <f t="shared" si="0"/>
        <v>54400</v>
      </c>
    </row>
    <row r="59" spans="1:5" ht="60">
      <c r="A59" s="7" t="s">
        <v>65</v>
      </c>
      <c r="B59" s="16"/>
      <c r="C59" s="30">
        <v>151800</v>
      </c>
      <c r="D59" s="30">
        <v>151800</v>
      </c>
      <c r="E59" s="22">
        <f t="shared" si="0"/>
        <v>0</v>
      </c>
    </row>
    <row r="60" spans="1:5" ht="36">
      <c r="A60" s="7" t="s">
        <v>66</v>
      </c>
      <c r="B60" s="16"/>
      <c r="C60" s="30">
        <v>678200</v>
      </c>
      <c r="D60" s="30">
        <v>678200</v>
      </c>
      <c r="E60" s="22">
        <f t="shared" si="0"/>
        <v>0</v>
      </c>
    </row>
    <row r="61" spans="1:5" ht="36">
      <c r="A61" s="7" t="s">
        <v>67</v>
      </c>
      <c r="B61" s="16"/>
      <c r="C61" s="30">
        <v>2114300</v>
      </c>
      <c r="D61" s="30">
        <v>2101740</v>
      </c>
      <c r="E61" s="22">
        <f t="shared" si="0"/>
        <v>-12560</v>
      </c>
    </row>
    <row r="62" spans="1:5" ht="24">
      <c r="A62" s="7" t="s">
        <v>68</v>
      </c>
      <c r="B62" s="16"/>
      <c r="C62" s="30">
        <v>95399600</v>
      </c>
      <c r="D62" s="30">
        <v>95399600</v>
      </c>
      <c r="E62" s="22">
        <f t="shared" si="0"/>
        <v>0</v>
      </c>
    </row>
    <row r="63" spans="1:5" ht="72">
      <c r="A63" s="7" t="s">
        <v>122</v>
      </c>
      <c r="B63" s="16"/>
      <c r="C63" s="30">
        <v>25635050</v>
      </c>
      <c r="D63" s="30">
        <v>37166550</v>
      </c>
      <c r="E63" s="22">
        <f t="shared" si="0"/>
        <v>11531500</v>
      </c>
    </row>
    <row r="64" spans="1:5" ht="96">
      <c r="A64" s="7" t="s">
        <v>142</v>
      </c>
      <c r="B64" s="16"/>
      <c r="C64" s="30">
        <v>58200</v>
      </c>
      <c r="D64" s="30">
        <v>58200</v>
      </c>
      <c r="E64" s="22">
        <f t="shared" si="0"/>
        <v>0</v>
      </c>
    </row>
    <row r="65" spans="1:5" ht="36.75" customHeight="1">
      <c r="A65" s="7" t="s">
        <v>147</v>
      </c>
      <c r="B65" s="16"/>
      <c r="C65" s="30">
        <v>160407</v>
      </c>
      <c r="D65" s="30">
        <v>160407</v>
      </c>
      <c r="E65" s="22">
        <f t="shared" si="0"/>
        <v>0</v>
      </c>
    </row>
    <row r="66" spans="1:5" ht="83.25" customHeight="1">
      <c r="A66" s="7" t="s">
        <v>143</v>
      </c>
      <c r="B66" s="16"/>
      <c r="C66" s="30">
        <v>145000</v>
      </c>
      <c r="D66" s="30">
        <v>145000</v>
      </c>
      <c r="E66" s="22">
        <f t="shared" si="0"/>
        <v>0</v>
      </c>
    </row>
    <row r="67" spans="1:5" ht="24">
      <c r="A67" s="9" t="s">
        <v>115</v>
      </c>
      <c r="B67" s="15" t="s">
        <v>107</v>
      </c>
      <c r="C67" s="6">
        <f>C69+C80+C81+C83+C70+C82</f>
        <v>475750900</v>
      </c>
      <c r="D67" s="6">
        <f>D69+D80+D81+D83+D70+D82</f>
        <v>460860530</v>
      </c>
      <c r="E67" s="22">
        <f t="shared" si="0"/>
        <v>-14890370</v>
      </c>
    </row>
    <row r="68" spans="1:5">
      <c r="A68" s="21" t="s">
        <v>62</v>
      </c>
      <c r="B68" s="16"/>
      <c r="C68" s="18"/>
      <c r="D68" s="18"/>
      <c r="E68" s="22">
        <f t="shared" si="0"/>
        <v>0</v>
      </c>
    </row>
    <row r="69" spans="1:5" ht="48">
      <c r="A69" s="7" t="s">
        <v>69</v>
      </c>
      <c r="B69" s="14" t="s">
        <v>108</v>
      </c>
      <c r="C69" s="30">
        <v>1548600</v>
      </c>
      <c r="D69" s="30">
        <v>1548600</v>
      </c>
      <c r="E69" s="22">
        <f t="shared" si="0"/>
        <v>0</v>
      </c>
    </row>
    <row r="70" spans="1:5" ht="36">
      <c r="A70" s="7" t="s">
        <v>71</v>
      </c>
      <c r="B70" s="14" t="s">
        <v>109</v>
      </c>
      <c r="C70" s="8">
        <f>C72+C73+C74+C75+C76+C77+C78+C79</f>
        <v>11708000</v>
      </c>
      <c r="D70" s="8">
        <f>D72+D73+D74+D75+D76+D77+D78+D79</f>
        <v>11708000</v>
      </c>
      <c r="E70" s="22">
        <f t="shared" si="0"/>
        <v>0</v>
      </c>
    </row>
    <row r="71" spans="1:5">
      <c r="A71" s="21" t="s">
        <v>62</v>
      </c>
      <c r="B71" s="16"/>
      <c r="C71" s="18"/>
      <c r="D71" s="18"/>
      <c r="E71" s="22">
        <f t="shared" si="0"/>
        <v>0</v>
      </c>
    </row>
    <row r="72" spans="1:5" ht="24">
      <c r="A72" s="12" t="s">
        <v>72</v>
      </c>
      <c r="B72" s="16"/>
      <c r="C72" s="32">
        <v>241100</v>
      </c>
      <c r="D72" s="32">
        <v>241100</v>
      </c>
      <c r="E72" s="22">
        <f t="shared" si="0"/>
        <v>0</v>
      </c>
    </row>
    <row r="73" spans="1:5" ht="36">
      <c r="A73" s="12" t="s">
        <v>73</v>
      </c>
      <c r="B73" s="16"/>
      <c r="C73" s="32">
        <v>964400</v>
      </c>
      <c r="D73" s="32">
        <v>964400</v>
      </c>
      <c r="E73" s="22">
        <f t="shared" si="0"/>
        <v>0</v>
      </c>
    </row>
    <row r="74" spans="1:5" ht="24">
      <c r="A74" s="12" t="s">
        <v>74</v>
      </c>
      <c r="B74" s="16"/>
      <c r="C74" s="32">
        <v>812500</v>
      </c>
      <c r="D74" s="32">
        <v>812500</v>
      </c>
      <c r="E74" s="22">
        <f t="shared" si="0"/>
        <v>0</v>
      </c>
    </row>
    <row r="75" spans="1:5" ht="60">
      <c r="A75" s="12" t="s">
        <v>75</v>
      </c>
      <c r="B75" s="16"/>
      <c r="C75" s="32">
        <v>5000</v>
      </c>
      <c r="D75" s="32">
        <v>5000</v>
      </c>
      <c r="E75" s="22">
        <f t="shared" si="0"/>
        <v>0</v>
      </c>
    </row>
    <row r="76" spans="1:5" ht="36">
      <c r="A76" s="12" t="s">
        <v>76</v>
      </c>
      <c r="B76" s="16"/>
      <c r="C76" s="32">
        <v>2169900</v>
      </c>
      <c r="D76" s="32">
        <v>2169900</v>
      </c>
      <c r="E76" s="22">
        <f t="shared" ref="E76:E101" si="1">D76-C76</f>
        <v>0</v>
      </c>
    </row>
    <row r="77" spans="1:5" ht="36">
      <c r="A77" s="12" t="s">
        <v>77</v>
      </c>
      <c r="B77" s="16"/>
      <c r="C77" s="32">
        <v>3616500</v>
      </c>
      <c r="D77" s="32">
        <v>3616500</v>
      </c>
      <c r="E77" s="22">
        <f t="shared" si="1"/>
        <v>0</v>
      </c>
    </row>
    <row r="78" spans="1:5" ht="24">
      <c r="A78" s="12" t="s">
        <v>78</v>
      </c>
      <c r="B78" s="16"/>
      <c r="C78" s="32">
        <v>25000</v>
      </c>
      <c r="D78" s="32">
        <v>25000</v>
      </c>
      <c r="E78" s="22">
        <f t="shared" si="1"/>
        <v>0</v>
      </c>
    </row>
    <row r="79" spans="1:5" ht="24">
      <c r="A79" s="12" t="s">
        <v>79</v>
      </c>
      <c r="B79" s="16"/>
      <c r="C79" s="32">
        <v>3873600</v>
      </c>
      <c r="D79" s="32">
        <v>3873600</v>
      </c>
      <c r="E79" s="22">
        <f t="shared" si="1"/>
        <v>0</v>
      </c>
    </row>
    <row r="80" spans="1:5" ht="73.5" customHeight="1">
      <c r="A80" s="7" t="s">
        <v>80</v>
      </c>
      <c r="B80" s="14" t="s">
        <v>100</v>
      </c>
      <c r="C80" s="32">
        <v>3428700</v>
      </c>
      <c r="D80" s="32">
        <v>3307130</v>
      </c>
      <c r="E80" s="22">
        <f t="shared" si="1"/>
        <v>-121570</v>
      </c>
    </row>
    <row r="81" spans="1:5" ht="60.6" customHeight="1">
      <c r="A81" s="7" t="s">
        <v>81</v>
      </c>
      <c r="B81" s="14" t="s">
        <v>101</v>
      </c>
      <c r="C81" s="30">
        <v>5121500</v>
      </c>
      <c r="D81" s="30">
        <v>5497500</v>
      </c>
      <c r="E81" s="22">
        <f t="shared" si="1"/>
        <v>376000</v>
      </c>
    </row>
    <row r="82" spans="1:5" ht="39.75" customHeight="1">
      <c r="A82" s="7" t="s">
        <v>70</v>
      </c>
      <c r="B82" s="14" t="s">
        <v>123</v>
      </c>
      <c r="C82" s="30">
        <v>64716800</v>
      </c>
      <c r="D82" s="30">
        <v>49572000</v>
      </c>
      <c r="E82" s="22">
        <f t="shared" si="1"/>
        <v>-15144800</v>
      </c>
    </row>
    <row r="83" spans="1:5">
      <c r="A83" s="11" t="s">
        <v>82</v>
      </c>
      <c r="B83" s="15" t="s">
        <v>110</v>
      </c>
      <c r="C83" s="6">
        <f>C85</f>
        <v>389227300</v>
      </c>
      <c r="D83" s="6">
        <f>D85</f>
        <v>389227300</v>
      </c>
      <c r="E83" s="22">
        <f t="shared" si="1"/>
        <v>0</v>
      </c>
    </row>
    <row r="84" spans="1:5">
      <c r="A84" s="21" t="s">
        <v>83</v>
      </c>
      <c r="B84" s="16"/>
      <c r="C84" s="18"/>
      <c r="D84" s="18"/>
      <c r="E84" s="22">
        <f t="shared" si="1"/>
        <v>0</v>
      </c>
    </row>
    <row r="85" spans="1:5" ht="36">
      <c r="A85" s="7" t="s">
        <v>84</v>
      </c>
      <c r="B85" s="16"/>
      <c r="C85" s="30">
        <v>389227300</v>
      </c>
      <c r="D85" s="30">
        <v>389227300</v>
      </c>
      <c r="E85" s="22">
        <f t="shared" si="1"/>
        <v>0</v>
      </c>
    </row>
    <row r="86" spans="1:5">
      <c r="A86" s="11" t="s">
        <v>85</v>
      </c>
      <c r="B86" s="15" t="s">
        <v>111</v>
      </c>
      <c r="C86" s="6">
        <f>C87+C91</f>
        <v>1709585.51</v>
      </c>
      <c r="D86" s="6">
        <f>D87+D91</f>
        <v>6135265.0499999998</v>
      </c>
      <c r="E86" s="22">
        <f t="shared" si="1"/>
        <v>4425679.54</v>
      </c>
    </row>
    <row r="87" spans="1:5" ht="60">
      <c r="A87" s="7" t="s">
        <v>86</v>
      </c>
      <c r="B87" s="14" t="s">
        <v>102</v>
      </c>
      <c r="C87" s="8">
        <f>C89+C90</f>
        <v>66000</v>
      </c>
      <c r="D87" s="8">
        <f>D89+D90</f>
        <v>66000</v>
      </c>
      <c r="E87" s="22">
        <f t="shared" si="1"/>
        <v>0</v>
      </c>
    </row>
    <row r="88" spans="1:5">
      <c r="A88" s="10" t="s">
        <v>62</v>
      </c>
      <c r="B88" s="16"/>
      <c r="C88" s="18"/>
      <c r="D88" s="18"/>
      <c r="E88" s="22">
        <f t="shared" si="1"/>
        <v>0</v>
      </c>
    </row>
    <row r="89" spans="1:5" ht="48">
      <c r="A89" s="7" t="s">
        <v>87</v>
      </c>
      <c r="B89" s="16"/>
      <c r="C89" s="30">
        <v>13000</v>
      </c>
      <c r="D89" s="30">
        <v>13000</v>
      </c>
      <c r="E89" s="22">
        <f t="shared" si="1"/>
        <v>0</v>
      </c>
    </row>
    <row r="90" spans="1:5" ht="24">
      <c r="A90" s="7" t="s">
        <v>88</v>
      </c>
      <c r="B90" s="16"/>
      <c r="C90" s="30">
        <v>53000</v>
      </c>
      <c r="D90" s="30">
        <v>53000</v>
      </c>
      <c r="E90" s="22">
        <f t="shared" si="1"/>
        <v>0</v>
      </c>
    </row>
    <row r="91" spans="1:5" ht="24">
      <c r="A91" s="9" t="s">
        <v>95</v>
      </c>
      <c r="B91" s="15" t="s">
        <v>112</v>
      </c>
      <c r="C91" s="6">
        <f>C93+C94</f>
        <v>1643585.51</v>
      </c>
      <c r="D91" s="6">
        <f>D93+D94</f>
        <v>6069265.0499999998</v>
      </c>
      <c r="E91" s="22">
        <f t="shared" si="1"/>
        <v>4425679.54</v>
      </c>
    </row>
    <row r="92" spans="1:5">
      <c r="A92" s="21" t="s">
        <v>83</v>
      </c>
      <c r="B92" s="16"/>
      <c r="C92" s="18"/>
      <c r="D92" s="18"/>
      <c r="E92" s="22">
        <f t="shared" si="1"/>
        <v>0</v>
      </c>
    </row>
    <row r="93" spans="1:5" ht="24">
      <c r="A93" s="33" t="s">
        <v>136</v>
      </c>
      <c r="B93" s="16"/>
      <c r="C93" s="8">
        <v>1642685.51</v>
      </c>
      <c r="D93" s="8">
        <v>6068365.0499999998</v>
      </c>
      <c r="E93" s="22">
        <f t="shared" si="1"/>
        <v>4425679.54</v>
      </c>
    </row>
    <row r="94" spans="1:5" ht="60">
      <c r="A94" s="33" t="s">
        <v>103</v>
      </c>
      <c r="B94" s="16"/>
      <c r="C94" s="30">
        <v>900</v>
      </c>
      <c r="D94" s="30">
        <v>900</v>
      </c>
      <c r="E94" s="22">
        <f t="shared" si="1"/>
        <v>0</v>
      </c>
    </row>
    <row r="95" spans="1:5" ht="64.5" customHeight="1">
      <c r="A95" s="34" t="s">
        <v>124</v>
      </c>
      <c r="B95" s="11" t="s">
        <v>127</v>
      </c>
      <c r="C95" s="39">
        <f>C96</f>
        <v>1972771.15</v>
      </c>
      <c r="D95" s="39">
        <f>D96</f>
        <v>1972771.15</v>
      </c>
      <c r="E95" s="22">
        <f t="shared" si="1"/>
        <v>0</v>
      </c>
    </row>
    <row r="96" spans="1:5" ht="52.5" customHeight="1">
      <c r="A96" s="33" t="s">
        <v>125</v>
      </c>
      <c r="B96" s="16" t="s">
        <v>128</v>
      </c>
      <c r="C96" s="30">
        <v>1972771.15</v>
      </c>
      <c r="D96" s="30">
        <v>1972771.15</v>
      </c>
      <c r="E96" s="22">
        <f t="shared" si="1"/>
        <v>0</v>
      </c>
    </row>
    <row r="97" spans="1:6" ht="42.75" customHeight="1">
      <c r="A97" s="34" t="s">
        <v>126</v>
      </c>
      <c r="B97" s="11" t="s">
        <v>129</v>
      </c>
      <c r="C97" s="39">
        <f>C98+C99+C100</f>
        <v>-3359018.93</v>
      </c>
      <c r="D97" s="39">
        <f>D98+D99+D100</f>
        <v>-3384068.93</v>
      </c>
      <c r="E97" s="22">
        <f t="shared" si="1"/>
        <v>-25050</v>
      </c>
    </row>
    <row r="98" spans="1:6" ht="48" customHeight="1">
      <c r="A98" s="33" t="s">
        <v>130</v>
      </c>
      <c r="B98" s="16" t="s">
        <v>131</v>
      </c>
      <c r="C98" s="8">
        <v>-107200</v>
      </c>
      <c r="D98" s="8">
        <v>-107200</v>
      </c>
      <c r="E98" s="22">
        <f t="shared" si="1"/>
        <v>0</v>
      </c>
    </row>
    <row r="99" spans="1:6" ht="50.25" customHeight="1">
      <c r="A99" s="33" t="s">
        <v>153</v>
      </c>
      <c r="B99" s="16" t="s">
        <v>132</v>
      </c>
      <c r="C99" s="30">
        <v>-66900</v>
      </c>
      <c r="D99" s="30">
        <v>-91950</v>
      </c>
      <c r="E99" s="22">
        <f t="shared" si="1"/>
        <v>-25050</v>
      </c>
    </row>
    <row r="100" spans="1:6" ht="48" customHeight="1">
      <c r="A100" s="35" t="s">
        <v>133</v>
      </c>
      <c r="B100" s="36" t="s">
        <v>134</v>
      </c>
      <c r="C100" s="30">
        <v>-3184918.93</v>
      </c>
      <c r="D100" s="30">
        <v>-3184918.93</v>
      </c>
      <c r="E100" s="22">
        <f t="shared" si="1"/>
        <v>0</v>
      </c>
    </row>
    <row r="101" spans="1:6">
      <c r="A101" s="40" t="s">
        <v>89</v>
      </c>
      <c r="B101" s="41"/>
      <c r="C101" s="6">
        <f>C6+C42</f>
        <v>853100101.63</v>
      </c>
      <c r="D101" s="6">
        <f>D6+D42</f>
        <v>856505182.16999996</v>
      </c>
      <c r="E101" s="22">
        <f t="shared" si="1"/>
        <v>3405080.5399999619</v>
      </c>
      <c r="F101" s="27"/>
    </row>
  </sheetData>
  <mergeCells count="1">
    <mergeCell ref="A101:B101"/>
  </mergeCells>
  <phoneticPr fontId="10" type="noConversion"/>
  <pageMargins left="0.51181102362204722" right="0.51181102362204722" top="0.55118110236220474" bottom="0.55118110236220474" header="0.31496062992125984" footer="0.31496062992125984"/>
  <pageSetup paperSize="9" scale="88" fitToHeight="4" orientation="portrait" r:id="rId1"/>
  <headerFooter>
    <oddHeader>&amp;R&amp;"Times New Roman,обычный"&amp;12Приложение 1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KSP_2</cp:lastModifiedBy>
  <cp:lastPrinted>2017-05-16T06:29:42Z</cp:lastPrinted>
  <dcterms:created xsi:type="dcterms:W3CDTF">2016-06-07T12:52:07Z</dcterms:created>
  <dcterms:modified xsi:type="dcterms:W3CDTF">2017-12-11T06:01:54Z</dcterms:modified>
</cp:coreProperties>
</file>